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A6E3C4DA-AD5C-41AD-8B56-53088662D2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-2023 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O12" i="1"/>
  <c r="M12" i="1"/>
  <c r="O9" i="1" l="1"/>
  <c r="K9" i="1"/>
  <c r="J10" i="1"/>
  <c r="L10" i="1" s="1"/>
  <c r="J11" i="1"/>
  <c r="L11" i="1" s="1"/>
  <c r="J9" i="1"/>
  <c r="L9" i="1" l="1"/>
  <c r="F12" i="1"/>
  <c r="G12" i="1" l="1"/>
  <c r="K12" i="1" l="1"/>
  <c r="I12" i="1"/>
  <c r="H12" i="1"/>
  <c r="D12" i="1"/>
  <c r="J12" i="1" l="1"/>
  <c r="L12" i="1" l="1"/>
</calcChain>
</file>

<file path=xl/sharedStrings.xml><?xml version="1.0" encoding="utf-8"?>
<sst xmlns="http://schemas.openxmlformats.org/spreadsheetml/2006/main" count="30" uniqueCount="21">
  <si>
    <t>УНИВЕРСИТЕТ ПО АРХИТЕКТУРА, СТРОИТЕЛСТВО И ГЕОДЕЗИЯ - СОФИЯ</t>
  </si>
  <si>
    <t>Шифър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</si>
  <si>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</si>
  <si>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</si>
  <si>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</si>
  <si>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</si>
  <si>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</si>
  <si>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Архитектура</t>
  </si>
  <si>
    <t>Геодезия</t>
  </si>
  <si>
    <t>ВСИЧКО:</t>
  </si>
  <si>
    <t>ПРИЛОЖЕНИЕ № 1.33</t>
  </si>
  <si>
    <t>Области на висше образование, професионални направления и специалности от регулираните професии</t>
  </si>
  <si>
    <t>5.</t>
  </si>
  <si>
    <t>5.7.</t>
  </si>
  <si>
    <t>Магистър след придобита ОКС Бакалавър</t>
  </si>
  <si>
    <t>РО</t>
  </si>
  <si>
    <t>ЗО</t>
  </si>
  <si>
    <t>РО - редовно обучение; ЗО - задочно обучение</t>
  </si>
  <si>
    <t>Образователна и научна степен Доктор по форми на обучение</t>
  </si>
  <si>
    <t>Всичко студенти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</si>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</sst>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0" fontId="5" fillId="0" borderId="11" xfId="0" applyFont="1" applyBorder="1"/>
    <xf numFmtId="0" fontId="2" fillId="0" borderId="11" xfId="0" applyFont="1" applyBorder="1"/>
    <xf numFmtId="0" fontId="2" fillId="0" borderId="2" xfId="0" applyFont="1" applyBorder="1"/>
    <xf numFmtId="0" fontId="0" fillId="0" borderId="11" xfId="0" applyBorder="1"/>
    <xf numFmtId="0" fontId="6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"/>
  <sheetViews>
    <sheetView tabSelected="1" zoomScale="115" zoomScaleNormal="115" workbookViewId="0">
      <selection activeCell="J23" sqref="J23"/>
    </sheetView>
  </sheetViews>
  <sheetFormatPr defaultRowHeight="15" x14ac:dyDescent="0.25"/>
  <cols>
    <col min="1" max="1" width="3.85546875" customWidth="1"/>
    <col min="3" max="3" width="35.7109375" customWidth="1"/>
    <col min="4" max="15" width="7.7109375" customWidth="1"/>
  </cols>
  <sheetData>
    <row r="1" spans="2:15" x14ac:dyDescent="0.25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2:15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2:1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2:15" x14ac:dyDescent="0.25">
      <c r="B4" s="13" t="s">
        <v>1</v>
      </c>
      <c r="C4" s="13" t="s">
        <v>11</v>
      </c>
      <c r="D4" s="14" t="s">
        <v>20</v>
      </c>
      <c r="E4" s="15"/>
      <c r="F4" s="15"/>
      <c r="G4" s="15"/>
      <c r="H4" s="15"/>
      <c r="I4" s="15"/>
      <c r="J4" s="15"/>
      <c r="K4" s="15"/>
      <c r="L4" s="16"/>
      <c r="M4" s="17" t="s">
        <v>18</v>
      </c>
      <c r="N4" s="18"/>
      <c r="O4" s="19"/>
    </row>
    <row r="5" spans="2:15" ht="50.25" customHeight="1" x14ac:dyDescent="0.25">
      <c r="B5" s="13"/>
      <c r="C5" s="13"/>
      <c r="D5" s="13" t="s">
        <v>2</v>
      </c>
      <c r="E5" s="13"/>
      <c r="F5" s="13" t="s">
        <v>3</v>
      </c>
      <c r="G5" s="13"/>
      <c r="H5" s="13" t="s">
        <v>14</v>
      </c>
      <c r="I5" s="13"/>
      <c r="J5" s="13" t="s">
        <v>19</v>
      </c>
      <c r="K5" s="13"/>
      <c r="L5" s="13"/>
      <c r="M5" s="20"/>
      <c r="N5" s="21"/>
      <c r="O5" s="22"/>
    </row>
    <row r="6" spans="2:15" ht="24" customHeight="1" x14ac:dyDescent="0.25">
      <c r="B6" s="13"/>
      <c r="C6" s="13"/>
      <c r="D6" s="1" t="s">
        <v>15</v>
      </c>
      <c r="E6" s="1" t="s">
        <v>16</v>
      </c>
      <c r="F6" s="1" t="s">
        <v>15</v>
      </c>
      <c r="G6" s="1" t="s">
        <v>16</v>
      </c>
      <c r="H6" s="1" t="s">
        <v>15</v>
      </c>
      <c r="I6" s="1" t="s">
        <v>16</v>
      </c>
      <c r="J6" s="1" t="s">
        <v>15</v>
      </c>
      <c r="K6" s="1" t="s">
        <v>16</v>
      </c>
      <c r="L6" s="1" t="s">
        <v>4</v>
      </c>
      <c r="M6" s="23" t="s">
        <v>15</v>
      </c>
      <c r="N6" s="23" t="s">
        <v>16</v>
      </c>
      <c r="O6" s="23" t="s">
        <v>4</v>
      </c>
    </row>
    <row r="7" spans="2:15" x14ac:dyDescent="0.25"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  <c r="L7" s="2">
        <v>11</v>
      </c>
      <c r="M7" s="24">
        <v>12</v>
      </c>
      <c r="N7" s="24">
        <v>13</v>
      </c>
      <c r="O7" s="24">
        <v>14</v>
      </c>
    </row>
    <row r="8" spans="2:15" x14ac:dyDescent="0.25">
      <c r="B8" s="3" t="s">
        <v>12</v>
      </c>
      <c r="C8" s="4" t="s">
        <v>5</v>
      </c>
      <c r="D8" s="5"/>
      <c r="E8" s="5"/>
      <c r="F8" s="5"/>
      <c r="G8" s="5"/>
      <c r="H8" s="5"/>
      <c r="I8" s="5"/>
      <c r="J8" s="5"/>
      <c r="K8" s="5"/>
      <c r="L8" s="5"/>
      <c r="M8" s="25"/>
      <c r="N8" s="25"/>
      <c r="O8" s="26"/>
    </row>
    <row r="9" spans="2:15" x14ac:dyDescent="0.25">
      <c r="B9" s="9" t="s">
        <v>13</v>
      </c>
      <c r="C9" s="6" t="s">
        <v>6</v>
      </c>
      <c r="D9" s="8">
        <v>69</v>
      </c>
      <c r="E9" s="8"/>
      <c r="F9" s="8">
        <v>385</v>
      </c>
      <c r="G9" s="8">
        <v>65</v>
      </c>
      <c r="H9" s="8">
        <v>45</v>
      </c>
      <c r="I9" s="8">
        <v>8</v>
      </c>
      <c r="J9" s="7">
        <f>D9+F9+H9</f>
        <v>499</v>
      </c>
      <c r="K9" s="7">
        <f>G9+I9</f>
        <v>73</v>
      </c>
      <c r="L9" s="4">
        <f>J9+K9</f>
        <v>572</v>
      </c>
      <c r="M9" s="25">
        <v>43</v>
      </c>
      <c r="N9" s="25">
        <v>11</v>
      </c>
      <c r="O9" s="26">
        <f t="shared" ref="O9" si="0">+M9+N9</f>
        <v>54</v>
      </c>
    </row>
    <row r="10" spans="2:15" x14ac:dyDescent="0.25">
      <c r="B10" s="10"/>
      <c r="C10" s="6" t="s">
        <v>7</v>
      </c>
      <c r="D10" s="8"/>
      <c r="E10" s="8"/>
      <c r="F10" s="8">
        <v>160</v>
      </c>
      <c r="G10" s="8"/>
      <c r="H10" s="8"/>
      <c r="I10" s="8"/>
      <c r="J10" s="7">
        <f t="shared" ref="J10:J11" si="1">D10+F10+H10</f>
        <v>160</v>
      </c>
      <c r="K10" s="7"/>
      <c r="L10" s="27">
        <f t="shared" ref="L10:L11" si="2">J10+K10</f>
        <v>160</v>
      </c>
      <c r="M10" s="28"/>
      <c r="N10" s="28"/>
      <c r="O10" s="28"/>
    </row>
    <row r="11" spans="2:15" x14ac:dyDescent="0.25">
      <c r="B11" s="10"/>
      <c r="C11" s="6" t="s">
        <v>8</v>
      </c>
      <c r="D11" s="8"/>
      <c r="E11" s="8"/>
      <c r="F11" s="8">
        <v>88</v>
      </c>
      <c r="G11" s="8"/>
      <c r="H11" s="8"/>
      <c r="I11" s="8"/>
      <c r="J11" s="7">
        <f t="shared" si="1"/>
        <v>88</v>
      </c>
      <c r="K11" s="7"/>
      <c r="L11" s="27">
        <f t="shared" si="2"/>
        <v>88</v>
      </c>
      <c r="M11" s="28"/>
      <c r="N11" s="28"/>
      <c r="O11" s="28"/>
    </row>
    <row r="12" spans="2:15" x14ac:dyDescent="0.25">
      <c r="B12" s="4"/>
      <c r="C12" s="4" t="s">
        <v>9</v>
      </c>
      <c r="D12" s="4">
        <f>SUM(D8:D9)</f>
        <v>69</v>
      </c>
      <c r="E12" s="4"/>
      <c r="F12" s="4">
        <f>SUM(F9:F11)</f>
        <v>633</v>
      </c>
      <c r="G12" s="4">
        <f>SUM(G9:G11)</f>
        <v>65</v>
      </c>
      <c r="H12" s="4">
        <f>SUM(H8:H9)</f>
        <v>45</v>
      </c>
      <c r="I12" s="4">
        <f>I9</f>
        <v>8</v>
      </c>
      <c r="J12" s="4">
        <f>SUM(J9:J11)</f>
        <v>747</v>
      </c>
      <c r="K12" s="4">
        <f>SUM(K9:K11)</f>
        <v>73</v>
      </c>
      <c r="L12" s="27">
        <f>J12+K12</f>
        <v>820</v>
      </c>
      <c r="M12" s="29">
        <f>SUM(M9:M11)</f>
        <v>43</v>
      </c>
      <c r="N12" s="29">
        <f t="shared" ref="N12:O12" si="3">SUM(N9:N11)</f>
        <v>11</v>
      </c>
      <c r="O12" s="29">
        <f t="shared" si="3"/>
        <v>54</v>
      </c>
    </row>
    <row r="14" spans="2:15" x14ac:dyDescent="0.25">
      <c r="B14" t="s">
        <v>17</v>
      </c>
    </row>
  </sheetData>
  <mergeCells count="10">
    <mergeCell ref="M4:O5"/>
    <mergeCell ref="B1:O1"/>
    <mergeCell ref="B2:O3"/>
    <mergeCell ref="B4:B6"/>
    <mergeCell ref="C4:C6"/>
    <mergeCell ref="D4:L4"/>
    <mergeCell ref="D5:E5"/>
    <mergeCell ref="F5:G5"/>
    <mergeCell ref="H5:I5"/>
    <mergeCell ref="J5:L5"/>
  </mergeCells>
  <pageMargins left="0.31496062992125984" right="0.31496062992125984" top="0.74803149606299213" bottom="0.74803149606299213" header="0.31496062992125984" footer="0.31496062992125984"/>
  <pageSetup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2022-2023 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Rositsa Koleva</cp:lastModifiedBy>
  <cp:lastPrinted>2022-03-28T14:09:37Z</cp:lastPrinted>
  <dcterms:created xsi:type="dcterms:W3CDTF">2018-03-10T10:19:55Z</dcterms:created>
  <dcterms:modified xsi:type="dcterms:W3CDTF">2022-03-28T14:09:39Z</dcterms:modified>
</cp:coreProperties>
</file>